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0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_Orçamentária" sheetId="1" state="visible" r:id="rId2"/>
  </sheets>
  <definedNames>
    <definedName function="false" hidden="false" localSheetId="0" name="_xlnm.Print_Area" vbProcedure="false">Planilha_Orçamentária!$A$1:$H$44</definedName>
    <definedName function="false" hidden="false" localSheetId="0" name="_xlnm.Print_Area" vbProcedure="false">Planilha_Orçamentária!$A$1:$H$31</definedName>
    <definedName function="false" hidden="false" localSheetId="0" name="_xlnm.Print_Area_0" vbProcedure="false">Planilha_Orçamentária!$A$2:$H$26</definedName>
    <definedName function="false" hidden="false" localSheetId="0" name="_xlnm.Print_Area_0_0" vbProcedure="false">Planilha_Orçamentária!$A$2:$H$22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<sst xmlns="http://schemas.openxmlformats.org/spreadsheetml/2006/main" count="85" uniqueCount="72">
  <si>
    <r>
      <rPr>
        <b val="true"/>
        <sz val="11"/>
        <color rgb="FF000000"/>
        <rFont val="Calibri"/>
        <family val="2"/>
        <charset val="1"/>
      </rPr>
      <t xml:space="preserve">OBJETO:</t>
    </r>
    <r>
      <rPr>
        <sz val="11"/>
        <color rgb="FF000000"/>
        <rFont val="Calibri"/>
        <family val="2"/>
        <charset val="1"/>
      </rPr>
      <t xml:space="preserve"> Contratação de empresa de engenharia, especializada, para realizar a adequação e revisão dos atuais Planos Diretores dos Sistemas de Abastecimento de Água e Esgotamento Sanitário de Sorocaba</t>
    </r>
  </si>
  <si>
    <t xml:space="preserve">PLANILHA ORÇAMENTÁRIA – REVISÃO DE PLANOS DIRETORES</t>
  </si>
  <si>
    <t xml:space="preserve">ANEXO II</t>
  </si>
  <si>
    <t xml:space="preserve">ITEM</t>
  </si>
  <si>
    <t xml:space="preserve">DESCRIÇÃO</t>
  </si>
  <si>
    <t xml:space="preserve">QUANTIDADE</t>
  </si>
  <si>
    <t xml:space="preserve">UNIDADE</t>
  </si>
  <si>
    <t xml:space="preserve">VALOR UNITÁRIO (R$)</t>
  </si>
  <si>
    <t xml:space="preserve">REFERÊNCIA</t>
  </si>
  <si>
    <t xml:space="preserve">VALOR UNITÁRIO</t>
  </si>
  <si>
    <t xml:space="preserve">VALOR TOTAL (R$)</t>
  </si>
  <si>
    <t xml:space="preserve">Recursos humanos</t>
  </si>
  <si>
    <t xml:space="preserve">1.1</t>
  </si>
  <si>
    <t xml:space="preserve">Coordenador</t>
  </si>
  <si>
    <t xml:space="preserve">h</t>
  </si>
  <si>
    <t xml:space="preserve">SINAPI 2708</t>
  </si>
  <si>
    <t xml:space="preserve">1.2</t>
  </si>
  <si>
    <t xml:space="preserve">Engenheiro civil pleno</t>
  </si>
  <si>
    <t xml:space="preserve">SINAPI 2707</t>
  </si>
  <si>
    <t xml:space="preserve">1.3</t>
  </si>
  <si>
    <t xml:space="preserve">Engenheiro civil júnior</t>
  </si>
  <si>
    <t xml:space="preserve">SINAPI 2706</t>
  </si>
  <si>
    <t xml:space="preserve">1.4</t>
  </si>
  <si>
    <t xml:space="preserve">Desenhista técnico (Cadista)</t>
  </si>
  <si>
    <t xml:space="preserve">SINAPI 2358</t>
  </si>
  <si>
    <t xml:space="preserve">1.5</t>
  </si>
  <si>
    <t xml:space="preserve">Auxiliar de escritório</t>
  </si>
  <si>
    <t xml:space="preserve">SINAPI 2350</t>
  </si>
  <si>
    <t xml:space="preserve">TOTAL PARCIAL (1) (R$)</t>
  </si>
  <si>
    <t xml:space="preserve">Recursos materiais</t>
  </si>
  <si>
    <t xml:space="preserve">VALOR UNITÁRIO SABESP SEM BDI (R$)</t>
  </si>
  <si>
    <t xml:space="preserve">2.1</t>
  </si>
  <si>
    <t xml:space="preserve">Impressão A4 (monocromático)</t>
  </si>
  <si>
    <t xml:space="preserve">unidade</t>
  </si>
  <si>
    <t xml:space="preserve">SABESP 74000082</t>
  </si>
  <si>
    <t xml:space="preserve">2.2</t>
  </si>
  <si>
    <t xml:space="preserve">Impressão A4 (color)</t>
  </si>
  <si>
    <t xml:space="preserve">SABESP 74000083</t>
  </si>
  <si>
    <t xml:space="preserve">2.3</t>
  </si>
  <si>
    <t xml:space="preserve">Plotagem sulfite colorido A1</t>
  </si>
  <si>
    <t xml:space="preserve">SABESP 74000100</t>
  </si>
  <si>
    <t xml:space="preserve">2.4</t>
  </si>
  <si>
    <t xml:space="preserve">Encadernação com espiral, com capa plástica, acima de 100 folhas</t>
  </si>
  <si>
    <t xml:space="preserve">SABESP 74000105</t>
  </si>
  <si>
    <t xml:space="preserve">2.5</t>
  </si>
  <si>
    <t xml:space="preserve">Refeição</t>
  </si>
  <si>
    <t xml:space="preserve">SABESP 74000113</t>
  </si>
  <si>
    <t xml:space="preserve">2.6</t>
  </si>
  <si>
    <t xml:space="preserve">Transporte em veículos do grupo hatch de 1.0 a 1.6</t>
  </si>
  <si>
    <t xml:space="preserve">km</t>
  </si>
  <si>
    <t xml:space="preserve">SABESP 74000574</t>
  </si>
  <si>
    <t xml:space="preserve">TOTAL PARCIAL (2) (R$)</t>
  </si>
  <si>
    <t xml:space="preserve">TOTAL PARCIAL GERAL (R$)</t>
  </si>
  <si>
    <t xml:space="preserve">BDI 26,44 %</t>
  </si>
  <si>
    <t xml:space="preserve">TOTAL GERAL (R$)</t>
  </si>
  <si>
    <t xml:space="preserve">Obs.: Preços unitários foram extraídos do Banco de Preços SABESP – Janeiro/2026 e SINAPI – Março/2026
Considerando que nas tabelas referenciais da SABESP já está incluído um valor de BDI, para elaborar o presente orçamento foi excluído o valor referente a esse BDI do custo referencial da SABESP e aplicado o BDI adotado pelo SAAE de 26,44%.</t>
  </si>
  <si>
    <t xml:space="preserve">Responsável pelo orçamento:</t>
  </si>
  <si>
    <r>
      <rPr>
        <sz val="11"/>
        <color rgb="FF000000"/>
        <rFont val="Calibri"/>
        <family val="2"/>
        <charset val="1"/>
      </rPr>
      <t xml:space="preserve">______________________________
</t>
    </r>
    <r>
      <rPr>
        <b val="true"/>
        <sz val="11"/>
        <color rgb="FF000000"/>
        <rFont val="Calibri"/>
        <family val="2"/>
        <charset val="1"/>
      </rPr>
      <t xml:space="preserve">Márcio Santana Moscardo
CAU 000A307076
RRT n° 8042345</t>
    </r>
  </si>
  <si>
    <t xml:space="preserve">MEMORIAL JUSTIFICATIVO – QUANTIDADES</t>
  </si>
  <si>
    <t xml:space="preserve">RECURSOS HUMANOS (ESTIMATIVA)</t>
  </si>
  <si>
    <t xml:space="preserve">Profissional</t>
  </si>
  <si>
    <t xml:space="preserve">Quantidade</t>
  </si>
  <si>
    <t xml:space="preserve">Horas/dia</t>
  </si>
  <si>
    <t xml:space="preserve">Dias/semana</t>
  </si>
  <si>
    <t xml:space="preserve">Semanas/mês</t>
  </si>
  <si>
    <t xml:space="preserve">Meses</t>
  </si>
  <si>
    <t xml:space="preserve">Total de horas</t>
  </si>
  <si>
    <t xml:space="preserve">RECURSOS MATERIAIS</t>
  </si>
  <si>
    <t xml:space="preserve">- Para a impressão em formato A4 (PB) estimamos 2.000 unidades, para a impressão em formato A4 (Colorido) estimamos 250 unidades, para a plotagem em formato A1 estimamos a quantidade de 280 unidades</t>
  </si>
  <si>
    <t xml:space="preserve">- Estimamos que o presente projeto deverá conter 04 volumes para o Plano Diretor de Abastecimento de Água e 04 volumes para o Plano Diretor de Esgotamento Sanitário, ambos entregues em 02 vias</t>
  </si>
  <si>
    <t xml:space="preserve">- Estimamos que 02 profissionais realizarão 01 visita mensal para tratar do projeto durante o período de 05 meses, totalizando 10 refeições</t>
  </si>
  <si>
    <t xml:space="preserve">- Para o cálculo do transporte com veículo leve estimamos que será realizada 01 visita mensal para tratar do projeto, durante o período de 05 meses, percorrendo cerca de 150 Km em cada trecho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</si>
</sst>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3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1"/>
      <color rgb="FF000000"/>
      <name val="Tahoma"/>
      <family val="2"/>
      <charset val="1"/>
    </font>
    <font>
      <sz val="11"/>
      <color rgb="FF00000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EEEEEE"/>
      </patternFill>
    </fill>
    <fill>
      <patternFill patternType="solid">
        <fgColor rgb="FFEEEEEE"/>
        <bgColor rgb="FFDDDDD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0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141480</xdr:colOff>
      <xdr:row>0</xdr:row>
      <xdr:rowOff>84240</xdr:rowOff>
    </xdr:from>
    <xdr:to>
      <xdr:col>7</xdr:col>
      <xdr:colOff>1229760</xdr:colOff>
      <xdr:row>0</xdr:row>
      <xdr:rowOff>978480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11168280" y="84240"/>
          <a:ext cx="1088280" cy="8942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46" activeCellId="0" sqref="I46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9.33"/>
    <col collapsed="false" customWidth="true" hidden="false" outlineLevel="0" max="2" min="2" style="2" width="56.88"/>
    <col collapsed="false" customWidth="true" hidden="false" outlineLevel="0" max="3" min="3" style="3" width="15.71"/>
    <col collapsed="false" customWidth="true" hidden="false" outlineLevel="0" max="4" min="4" style="3" width="10.42"/>
    <col collapsed="false" customWidth="true" hidden="false" outlineLevel="0" max="5" min="5" style="3" width="21.12"/>
    <col collapsed="false" customWidth="true" hidden="false" outlineLevel="0" max="6" min="6" style="3" width="19.33"/>
    <col collapsed="false" customWidth="true" hidden="false" outlineLevel="0" max="7" min="7" style="3" width="23.64"/>
    <col collapsed="false" customWidth="true" hidden="false" outlineLevel="0" max="8" min="8" style="3" width="20.03"/>
  </cols>
  <sheetData>
    <row r="1" s="5" customFormat="true" ht="83.5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</row>
    <row r="2" s="5" customFormat="true" ht="24.6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7" t="s">
        <v>2</v>
      </c>
    </row>
    <row r="3" s="5" customFormat="true" ht="13.8" hidden="false" customHeight="false" outlineLevel="0" collapsed="false">
      <c r="A3" s="8"/>
      <c r="B3" s="8"/>
      <c r="C3" s="8"/>
      <c r="D3" s="8"/>
      <c r="E3" s="8"/>
      <c r="F3" s="8"/>
      <c r="G3" s="8"/>
      <c r="H3" s="8"/>
    </row>
    <row r="4" s="5" customFormat="true" ht="13.8" hidden="false" customHeight="false" outlineLevel="0" collapsed="false">
      <c r="A4" s="9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s="5" customFormat="true" ht="13.8" hidden="false" customHeight="false" outlineLevel="0" collapsed="false">
      <c r="A5" s="12" t="n">
        <v>1</v>
      </c>
      <c r="B5" s="13" t="s">
        <v>11</v>
      </c>
      <c r="C5" s="14"/>
      <c r="D5" s="14"/>
      <c r="E5" s="14"/>
      <c r="F5" s="14"/>
      <c r="G5" s="14"/>
      <c r="H5" s="14"/>
    </row>
    <row r="6" s="5" customFormat="true" ht="13.8" hidden="false" customHeight="false" outlineLevel="0" collapsed="false">
      <c r="A6" s="15" t="s">
        <v>12</v>
      </c>
      <c r="B6" s="16" t="s">
        <v>13</v>
      </c>
      <c r="C6" s="17" t="n">
        <v>400</v>
      </c>
      <c r="D6" s="17" t="s">
        <v>14</v>
      </c>
      <c r="E6" s="17" t="n">
        <v>191.87</v>
      </c>
      <c r="F6" s="17" t="s">
        <v>15</v>
      </c>
      <c r="G6" s="17" t="n">
        <f aca="false">E6</f>
        <v>191.87</v>
      </c>
      <c r="H6" s="18" t="n">
        <f aca="false">C6*G6</f>
        <v>76748</v>
      </c>
    </row>
    <row r="7" s="5" customFormat="true" ht="13.8" hidden="false" customHeight="false" outlineLevel="0" collapsed="false">
      <c r="A7" s="15" t="s">
        <v>16</v>
      </c>
      <c r="B7" s="16" t="s">
        <v>17</v>
      </c>
      <c r="C7" s="17" t="n">
        <v>800</v>
      </c>
      <c r="D7" s="17" t="s">
        <v>14</v>
      </c>
      <c r="E7" s="17" t="n">
        <v>136.98</v>
      </c>
      <c r="F7" s="17" t="s">
        <v>18</v>
      </c>
      <c r="G7" s="17" t="n">
        <f aca="false">E7</f>
        <v>136.98</v>
      </c>
      <c r="H7" s="18" t="n">
        <f aca="false">C7*G7</f>
        <v>109584</v>
      </c>
    </row>
    <row r="8" s="5" customFormat="true" ht="13.8" hidden="false" customHeight="false" outlineLevel="0" collapsed="false">
      <c r="A8" s="15" t="s">
        <v>19</v>
      </c>
      <c r="B8" s="16" t="s">
        <v>20</v>
      </c>
      <c r="C8" s="17" t="n">
        <v>800</v>
      </c>
      <c r="D8" s="17" t="s">
        <v>14</v>
      </c>
      <c r="E8" s="17" t="n">
        <v>134.66</v>
      </c>
      <c r="F8" s="17" t="s">
        <v>21</v>
      </c>
      <c r="G8" s="17" t="n">
        <f aca="false">E8</f>
        <v>134.66</v>
      </c>
      <c r="H8" s="18" t="n">
        <f aca="false">C8*G8</f>
        <v>107728</v>
      </c>
    </row>
    <row r="9" s="5" customFormat="true" ht="13.8" hidden="false" customHeight="false" outlineLevel="0" collapsed="false">
      <c r="A9" s="15" t="s">
        <v>22</v>
      </c>
      <c r="B9" s="16" t="s">
        <v>23</v>
      </c>
      <c r="C9" s="17" t="n">
        <v>600</v>
      </c>
      <c r="D9" s="17" t="s">
        <v>14</v>
      </c>
      <c r="E9" s="17" t="n">
        <v>64.65</v>
      </c>
      <c r="F9" s="17" t="s">
        <v>24</v>
      </c>
      <c r="G9" s="17" t="n">
        <f aca="false">E9</f>
        <v>64.65</v>
      </c>
      <c r="H9" s="18" t="n">
        <f aca="false">C9*G9</f>
        <v>38790</v>
      </c>
    </row>
    <row r="10" s="5" customFormat="true" ht="13.8" hidden="false" customHeight="false" outlineLevel="0" collapsed="false">
      <c r="A10" s="15" t="s">
        <v>25</v>
      </c>
      <c r="B10" s="16" t="s">
        <v>26</v>
      </c>
      <c r="C10" s="17" t="n">
        <v>400</v>
      </c>
      <c r="D10" s="17" t="s">
        <v>14</v>
      </c>
      <c r="E10" s="17" t="n">
        <v>32.18</v>
      </c>
      <c r="F10" s="17" t="s">
        <v>27</v>
      </c>
      <c r="G10" s="17" t="n">
        <f aca="false">E10</f>
        <v>32.18</v>
      </c>
      <c r="H10" s="18" t="n">
        <f aca="false">C10*G10</f>
        <v>12872</v>
      </c>
    </row>
    <row r="11" s="5" customFormat="true" ht="13.8" hidden="false" customHeight="false" outlineLevel="0" collapsed="false">
      <c r="A11" s="19" t="s">
        <v>28</v>
      </c>
      <c r="B11" s="19"/>
      <c r="C11" s="19"/>
      <c r="D11" s="19"/>
      <c r="E11" s="19"/>
      <c r="F11" s="19"/>
      <c r="G11" s="19"/>
      <c r="H11" s="20" t="n">
        <f aca="false">SUM(H6:H10)</f>
        <v>345722</v>
      </c>
    </row>
    <row r="12" s="5" customFormat="true" ht="13.8" hidden="false" customHeight="false" outlineLevel="0" collapsed="false">
      <c r="A12" s="19"/>
      <c r="B12" s="19"/>
      <c r="C12" s="19"/>
      <c r="D12" s="19"/>
      <c r="E12" s="19"/>
      <c r="F12" s="19"/>
      <c r="G12" s="19"/>
      <c r="H12" s="19"/>
    </row>
    <row r="13" s="5" customFormat="true" ht="23.85" hidden="false" customHeight="false" outlineLevel="0" collapsed="false">
      <c r="A13" s="12" t="n">
        <v>2</v>
      </c>
      <c r="B13" s="13" t="s">
        <v>29</v>
      </c>
      <c r="C13" s="14"/>
      <c r="D13" s="14"/>
      <c r="E13" s="14"/>
      <c r="F13" s="14"/>
      <c r="G13" s="14" t="s">
        <v>30</v>
      </c>
      <c r="H13" s="21"/>
    </row>
    <row r="14" s="5" customFormat="true" ht="13.8" hidden="false" customHeight="false" outlineLevel="0" collapsed="false">
      <c r="A14" s="15" t="s">
        <v>31</v>
      </c>
      <c r="B14" s="16" t="s">
        <v>32</v>
      </c>
      <c r="C14" s="17" t="n">
        <v>2000</v>
      </c>
      <c r="D14" s="17" t="s">
        <v>33</v>
      </c>
      <c r="E14" s="17" t="n">
        <v>0.25</v>
      </c>
      <c r="F14" s="17" t="s">
        <v>34</v>
      </c>
      <c r="G14" s="17" t="n">
        <f aca="false">E14*0.72</f>
        <v>0.18</v>
      </c>
      <c r="H14" s="18" t="n">
        <f aca="false">C14*G14</f>
        <v>360</v>
      </c>
    </row>
    <row r="15" s="5" customFormat="true" ht="14.15" hidden="false" customHeight="true" outlineLevel="0" collapsed="false">
      <c r="A15" s="15" t="s">
        <v>35</v>
      </c>
      <c r="B15" s="16" t="s">
        <v>36</v>
      </c>
      <c r="C15" s="17" t="n">
        <v>250</v>
      </c>
      <c r="D15" s="17" t="s">
        <v>33</v>
      </c>
      <c r="E15" s="17" t="n">
        <v>2.25</v>
      </c>
      <c r="F15" s="17" t="s">
        <v>37</v>
      </c>
      <c r="G15" s="17" t="n">
        <f aca="false">E15*0.72</f>
        <v>1.62</v>
      </c>
      <c r="H15" s="18" t="n">
        <f aca="false">C15*G15</f>
        <v>405</v>
      </c>
    </row>
    <row r="16" s="5" customFormat="true" ht="13.8" hidden="false" customHeight="false" outlineLevel="0" collapsed="false">
      <c r="A16" s="15" t="s">
        <v>38</v>
      </c>
      <c r="B16" s="16" t="s">
        <v>39</v>
      </c>
      <c r="C16" s="17" t="n">
        <v>280</v>
      </c>
      <c r="D16" s="17" t="s">
        <v>33</v>
      </c>
      <c r="E16" s="17" t="n">
        <v>13.25</v>
      </c>
      <c r="F16" s="17" t="s">
        <v>40</v>
      </c>
      <c r="G16" s="17" t="n">
        <f aca="false">E16*0.72</f>
        <v>9.54</v>
      </c>
      <c r="H16" s="18" t="n">
        <f aca="false">C16*G16</f>
        <v>2671.2</v>
      </c>
    </row>
    <row r="17" s="5" customFormat="true" ht="13.8" hidden="false" customHeight="false" outlineLevel="0" collapsed="false">
      <c r="A17" s="15" t="s">
        <v>41</v>
      </c>
      <c r="B17" s="16" t="s">
        <v>42</v>
      </c>
      <c r="C17" s="17" t="n">
        <v>20</v>
      </c>
      <c r="D17" s="17" t="s">
        <v>33</v>
      </c>
      <c r="E17" s="17" t="n">
        <v>8</v>
      </c>
      <c r="F17" s="17" t="s">
        <v>43</v>
      </c>
      <c r="G17" s="17" t="n">
        <f aca="false">E17*0.72</f>
        <v>5.76</v>
      </c>
      <c r="H17" s="18" t="n">
        <f aca="false">C17*G17</f>
        <v>115.2</v>
      </c>
    </row>
    <row r="18" s="5" customFormat="true" ht="13.8" hidden="false" customHeight="false" outlineLevel="0" collapsed="false">
      <c r="A18" s="15" t="s">
        <v>44</v>
      </c>
      <c r="B18" s="16" t="s">
        <v>45</v>
      </c>
      <c r="C18" s="17" t="n">
        <v>10</v>
      </c>
      <c r="D18" s="17" t="s">
        <v>33</v>
      </c>
      <c r="E18" s="17" t="n">
        <v>55</v>
      </c>
      <c r="F18" s="17" t="s">
        <v>46</v>
      </c>
      <c r="G18" s="17" t="n">
        <f aca="false">E18*0.72</f>
        <v>39.6</v>
      </c>
      <c r="H18" s="18" t="n">
        <f aca="false">C18*G18</f>
        <v>396</v>
      </c>
    </row>
    <row r="19" s="5" customFormat="true" ht="13.8" hidden="false" customHeight="false" outlineLevel="0" collapsed="false">
      <c r="A19" s="15" t="s">
        <v>47</v>
      </c>
      <c r="B19" s="16" t="s">
        <v>48</v>
      </c>
      <c r="C19" s="17" t="n">
        <f aca="false">6*250</f>
        <v>1500</v>
      </c>
      <c r="D19" s="17" t="s">
        <v>49</v>
      </c>
      <c r="E19" s="17" t="n">
        <v>0.82</v>
      </c>
      <c r="F19" s="17" t="s">
        <v>50</v>
      </c>
      <c r="G19" s="17" t="n">
        <f aca="false">E19*0.72</f>
        <v>0.5904</v>
      </c>
      <c r="H19" s="18" t="n">
        <f aca="false">C19*G19</f>
        <v>885.6</v>
      </c>
    </row>
    <row r="20" s="5" customFormat="true" ht="13.8" hidden="false" customHeight="false" outlineLevel="0" collapsed="false">
      <c r="A20" s="19" t="s">
        <v>51</v>
      </c>
      <c r="B20" s="19"/>
      <c r="C20" s="19"/>
      <c r="D20" s="19"/>
      <c r="E20" s="19"/>
      <c r="F20" s="19"/>
      <c r="G20" s="19"/>
      <c r="H20" s="20" t="n">
        <f aca="false">SUM(H14:H19)</f>
        <v>4833</v>
      </c>
    </row>
    <row r="21" s="5" customFormat="true" ht="13.8" hidden="false" customHeight="false" outlineLevel="0" collapsed="false">
      <c r="A21" s="19"/>
      <c r="B21" s="19"/>
      <c r="C21" s="19"/>
      <c r="D21" s="19"/>
      <c r="E21" s="19"/>
      <c r="F21" s="19"/>
      <c r="G21" s="19"/>
      <c r="H21" s="19"/>
    </row>
    <row r="22" s="5" customFormat="true" ht="13.8" hidden="false" customHeight="false" outlineLevel="0" collapsed="false">
      <c r="A22" s="19" t="s">
        <v>52</v>
      </c>
      <c r="B22" s="19"/>
      <c r="C22" s="19"/>
      <c r="D22" s="19"/>
      <c r="E22" s="19"/>
      <c r="F22" s="19"/>
      <c r="G22" s="19"/>
      <c r="H22" s="20" t="n">
        <f aca="false">SUM(H6:H20)/2</f>
        <v>350555</v>
      </c>
    </row>
    <row r="23" s="5" customFormat="true" ht="13.8" hidden="false" customHeight="false" outlineLevel="0" collapsed="false">
      <c r="A23" s="19" t="s">
        <v>53</v>
      </c>
      <c r="B23" s="19"/>
      <c r="C23" s="19"/>
      <c r="D23" s="19"/>
      <c r="E23" s="19"/>
      <c r="F23" s="19"/>
      <c r="G23" s="19"/>
      <c r="H23" s="20" t="n">
        <f aca="false">H22*0.2644</f>
        <v>92686.742</v>
      </c>
    </row>
    <row r="24" s="5" customFormat="true" ht="13.8" hidden="false" customHeight="false" outlineLevel="0" collapsed="false">
      <c r="A24" s="22" t="s">
        <v>54</v>
      </c>
      <c r="B24" s="22"/>
      <c r="C24" s="22"/>
      <c r="D24" s="22"/>
      <c r="E24" s="22"/>
      <c r="F24" s="22"/>
      <c r="G24" s="22"/>
      <c r="H24" s="23" t="n">
        <f aca="false">H22+H23</f>
        <v>443241.742</v>
      </c>
    </row>
    <row r="25" s="5" customFormat="true" ht="23.85" hidden="false" customHeight="true" outlineLevel="0" collapsed="false">
      <c r="A25" s="1"/>
      <c r="B25" s="2"/>
      <c r="C25" s="3"/>
      <c r="D25" s="3"/>
      <c r="E25" s="3"/>
      <c r="F25" s="3"/>
      <c r="G25" s="3"/>
      <c r="H25" s="3"/>
    </row>
    <row r="26" s="5" customFormat="true" ht="68.65" hidden="false" customHeight="true" outlineLevel="0" collapsed="false">
      <c r="A26" s="24" t="s">
        <v>55</v>
      </c>
      <c r="B26" s="24"/>
      <c r="C26" s="24"/>
      <c r="D26" s="24"/>
      <c r="E26" s="24"/>
      <c r="F26" s="24"/>
      <c r="G26" s="24"/>
      <c r="H26" s="24"/>
    </row>
    <row r="27" customFormat="false" ht="15.8" hidden="false" customHeight="true" outlineLevel="0" collapsed="false">
      <c r="A27" s="19" t="s">
        <v>56</v>
      </c>
      <c r="B27" s="19"/>
      <c r="C27" s="19"/>
      <c r="D27" s="19"/>
      <c r="E27" s="19"/>
      <c r="F27" s="25" t="s">
        <v>57</v>
      </c>
      <c r="G27" s="25"/>
      <c r="H27" s="25"/>
      <c r="I27" s="5"/>
      <c r="J27" s="5"/>
      <c r="K27" s="5"/>
    </row>
    <row r="28" customFormat="false" ht="15.8" hidden="false" customHeight="false" outlineLevel="0" collapsed="false">
      <c r="A28" s="19"/>
      <c r="B28" s="19"/>
      <c r="C28" s="19"/>
      <c r="D28" s="19"/>
      <c r="E28" s="19"/>
      <c r="F28" s="25"/>
      <c r="G28" s="25"/>
      <c r="H28" s="25"/>
      <c r="I28" s="5"/>
      <c r="J28" s="5"/>
      <c r="K28" s="5"/>
    </row>
    <row r="29" customFormat="false" ht="15.8" hidden="false" customHeight="false" outlineLevel="0" collapsed="false">
      <c r="A29" s="19"/>
      <c r="B29" s="19"/>
      <c r="C29" s="19"/>
      <c r="D29" s="19"/>
      <c r="E29" s="19"/>
      <c r="F29" s="25"/>
      <c r="G29" s="25"/>
      <c r="H29" s="25"/>
      <c r="I29" s="5"/>
      <c r="J29" s="5"/>
      <c r="K29" s="5"/>
    </row>
    <row r="30" customFormat="false" ht="15.8" hidden="false" customHeight="false" outlineLevel="0" collapsed="false">
      <c r="A30" s="19"/>
      <c r="B30" s="19"/>
      <c r="C30" s="19"/>
      <c r="D30" s="19"/>
      <c r="E30" s="19"/>
      <c r="F30" s="25"/>
      <c r="G30" s="25"/>
      <c r="H30" s="25"/>
      <c r="I30" s="5"/>
      <c r="J30" s="5"/>
      <c r="K30" s="5"/>
    </row>
    <row r="31" customFormat="false" ht="53.7" hidden="false" customHeight="true" outlineLevel="0" collapsed="false">
      <c r="A31" s="19"/>
      <c r="B31" s="19"/>
      <c r="C31" s="19"/>
      <c r="D31" s="19"/>
      <c r="E31" s="19"/>
      <c r="F31" s="25"/>
      <c r="G31" s="25"/>
      <c r="H31" s="25"/>
    </row>
    <row r="32" customFormat="false" ht="15.8" hidden="false" customHeight="true" outlineLevel="0" collapsed="false">
      <c r="A32" s="15"/>
      <c r="B32" s="8" t="s">
        <v>58</v>
      </c>
      <c r="C32" s="8"/>
      <c r="D32" s="8"/>
      <c r="E32" s="8"/>
      <c r="F32" s="8"/>
      <c r="G32" s="8"/>
      <c r="H32" s="8"/>
      <c r="I32" s="26"/>
    </row>
    <row r="33" customFormat="false" ht="15.8" hidden="false" customHeight="false" outlineLevel="0" collapsed="false">
      <c r="A33" s="15"/>
      <c r="B33" s="8" t="s">
        <v>59</v>
      </c>
      <c r="C33" s="8"/>
      <c r="D33" s="8"/>
      <c r="E33" s="8"/>
      <c r="F33" s="8"/>
      <c r="G33" s="8"/>
      <c r="H33" s="8"/>
      <c r="I33" s="26"/>
    </row>
    <row r="34" customFormat="false" ht="15.8" hidden="false" customHeight="false" outlineLevel="0" collapsed="false">
      <c r="A34" s="15"/>
      <c r="B34" s="27" t="s">
        <v>60</v>
      </c>
      <c r="C34" s="8" t="s">
        <v>61</v>
      </c>
      <c r="D34" s="8" t="s">
        <v>62</v>
      </c>
      <c r="E34" s="27" t="s">
        <v>63</v>
      </c>
      <c r="F34" s="27" t="s">
        <v>64</v>
      </c>
      <c r="G34" s="8" t="s">
        <v>65</v>
      </c>
      <c r="H34" s="8" t="s">
        <v>66</v>
      </c>
    </row>
    <row r="35" customFormat="false" ht="15.8" hidden="false" customHeight="false" outlineLevel="0" collapsed="false">
      <c r="A35" s="15"/>
      <c r="B35" s="16" t="s">
        <v>13</v>
      </c>
      <c r="C35" s="15" t="n">
        <v>1</v>
      </c>
      <c r="D35" s="15" t="n">
        <v>4</v>
      </c>
      <c r="E35" s="15" t="n">
        <v>5</v>
      </c>
      <c r="F35" s="15" t="n">
        <v>4</v>
      </c>
      <c r="G35" s="15" t="n">
        <v>5</v>
      </c>
      <c r="H35" s="15" t="n">
        <f aca="false">C35*D35*E35*F35*G35</f>
        <v>400</v>
      </c>
    </row>
    <row r="36" customFormat="false" ht="15.8" hidden="false" customHeight="false" outlineLevel="0" collapsed="false">
      <c r="A36" s="15"/>
      <c r="B36" s="16" t="s">
        <v>17</v>
      </c>
      <c r="C36" s="15" t="n">
        <v>1</v>
      </c>
      <c r="D36" s="15" t="n">
        <v>8</v>
      </c>
      <c r="E36" s="15" t="n">
        <v>5</v>
      </c>
      <c r="F36" s="15" t="n">
        <v>4</v>
      </c>
      <c r="G36" s="15" t="n">
        <v>5</v>
      </c>
      <c r="H36" s="15" t="n">
        <f aca="false">C36*D36*E36*F36*G36</f>
        <v>800</v>
      </c>
    </row>
    <row r="37" customFormat="false" ht="15.8" hidden="false" customHeight="false" outlineLevel="0" collapsed="false">
      <c r="A37" s="15"/>
      <c r="B37" s="16" t="s">
        <v>20</v>
      </c>
      <c r="C37" s="15" t="n">
        <v>1</v>
      </c>
      <c r="D37" s="15" t="n">
        <v>8</v>
      </c>
      <c r="E37" s="15" t="n">
        <v>5</v>
      </c>
      <c r="F37" s="15" t="n">
        <v>4</v>
      </c>
      <c r="G37" s="15" t="n">
        <v>5</v>
      </c>
      <c r="H37" s="15" t="n">
        <f aca="false">C37*D37*E37*F37*G37</f>
        <v>800</v>
      </c>
    </row>
    <row r="38" customFormat="false" ht="15.8" hidden="false" customHeight="false" outlineLevel="0" collapsed="false">
      <c r="A38" s="15"/>
      <c r="B38" s="16" t="s">
        <v>23</v>
      </c>
      <c r="C38" s="15" t="n">
        <v>1</v>
      </c>
      <c r="D38" s="15" t="n">
        <v>6</v>
      </c>
      <c r="E38" s="15" t="n">
        <v>5</v>
      </c>
      <c r="F38" s="15" t="n">
        <v>4</v>
      </c>
      <c r="G38" s="15" t="n">
        <v>5</v>
      </c>
      <c r="H38" s="15" t="n">
        <f aca="false">C38*D38*E38*F38*G38</f>
        <v>600</v>
      </c>
    </row>
    <row r="39" customFormat="false" ht="15.8" hidden="false" customHeight="false" outlineLevel="0" collapsed="false">
      <c r="A39" s="15"/>
      <c r="B39" s="16" t="s">
        <v>26</v>
      </c>
      <c r="C39" s="15" t="n">
        <v>1</v>
      </c>
      <c r="D39" s="15" t="n">
        <v>4</v>
      </c>
      <c r="E39" s="15" t="n">
        <v>5</v>
      </c>
      <c r="F39" s="15" t="n">
        <v>4</v>
      </c>
      <c r="G39" s="15" t="n">
        <v>5</v>
      </c>
      <c r="H39" s="15" t="n">
        <f aca="false">C39*D39*E39*F39*G39</f>
        <v>400</v>
      </c>
    </row>
    <row r="40" customFormat="false" ht="15.8" hidden="false" customHeight="false" outlineLevel="0" collapsed="false">
      <c r="A40" s="15"/>
      <c r="B40" s="8" t="s">
        <v>67</v>
      </c>
      <c r="C40" s="8"/>
      <c r="D40" s="8"/>
      <c r="E40" s="8"/>
      <c r="F40" s="8"/>
      <c r="G40" s="8"/>
      <c r="H40" s="8"/>
      <c r="I40" s="26"/>
    </row>
    <row r="41" customFormat="false" ht="26.85" hidden="false" customHeight="true" outlineLevel="0" collapsed="false">
      <c r="A41" s="15"/>
      <c r="B41" s="28" t="s">
        <v>68</v>
      </c>
      <c r="C41" s="28"/>
      <c r="D41" s="28"/>
      <c r="E41" s="28"/>
      <c r="F41" s="28"/>
      <c r="G41" s="28"/>
      <c r="H41" s="28"/>
      <c r="I41" s="29"/>
    </row>
    <row r="42" customFormat="false" ht="29.85" hidden="false" customHeight="true" outlineLevel="0" collapsed="false">
      <c r="A42" s="15"/>
      <c r="B42" s="28" t="s">
        <v>69</v>
      </c>
      <c r="C42" s="28"/>
      <c r="D42" s="28"/>
      <c r="E42" s="28"/>
      <c r="F42" s="28"/>
      <c r="G42" s="28"/>
      <c r="H42" s="28"/>
      <c r="I42" s="29"/>
    </row>
    <row r="43" customFormat="false" ht="17" hidden="false" customHeight="true" outlineLevel="0" collapsed="false">
      <c r="A43" s="15"/>
      <c r="B43" s="28" t="s">
        <v>70</v>
      </c>
      <c r="C43" s="28"/>
      <c r="D43" s="28"/>
      <c r="E43" s="28"/>
      <c r="F43" s="28"/>
      <c r="G43" s="28"/>
      <c r="H43" s="28"/>
      <c r="I43" s="29"/>
    </row>
    <row r="44" customFormat="false" ht="15.8" hidden="false" customHeight="true" outlineLevel="0" collapsed="false">
      <c r="A44" s="15"/>
      <c r="B44" s="28" t="s">
        <v>71</v>
      </c>
      <c r="C44" s="28"/>
      <c r="D44" s="28"/>
      <c r="E44" s="28"/>
      <c r="F44" s="28"/>
      <c r="G44" s="28"/>
      <c r="H44" s="28"/>
      <c r="I44" s="29"/>
    </row>
  </sheetData>
  <mergeCells count="20">
    <mergeCell ref="A1:G1"/>
    <mergeCell ref="A2:G2"/>
    <mergeCell ref="A3:H3"/>
    <mergeCell ref="A11:G11"/>
    <mergeCell ref="A12:H12"/>
    <mergeCell ref="A20:G20"/>
    <mergeCell ref="A21:H21"/>
    <mergeCell ref="A22:G22"/>
    <mergeCell ref="A23:G23"/>
    <mergeCell ref="A24:G24"/>
    <mergeCell ref="A26:H26"/>
    <mergeCell ref="A27:E31"/>
    <mergeCell ref="F27:H31"/>
    <mergeCell ref="B32:H32"/>
    <mergeCell ref="B33:H33"/>
    <mergeCell ref="B40:H40"/>
    <mergeCell ref="B41:H41"/>
    <mergeCell ref="B42:H42"/>
    <mergeCell ref="B43:H43"/>
    <mergeCell ref="B44:H44"/>
  </mergeCells>
  <printOptions headings="false" gridLines="false" gridLinesSet="true" horizontalCentered="true" verticalCentered="false"/>
  <pageMargins left="0.39375" right="0.39375" top="0.7875" bottom="0.7875" header="0.511811023622047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2018-12-04T16:11:24Z</dcterms:created>
  <dc:creator>Rodolfo da Silva Oliveira Barboza</dc:creator>
  <dc:description/>
  <dc:language>pt-BR</dc:language>
  <cp:lastModifiedBy/>
  <cp:lastPrinted>2026-02-10T12:06:22Z</cp:lastPrinted>
  <dcterms:modified xsi:type="dcterms:W3CDTF">2026-04-13T09:18:33Z</dcterms:modified>
  <cp:revision>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